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32" i="1"/>
  <c r="C31"/>
  <c r="D31" s="1"/>
  <c r="C23"/>
  <c r="D22" s="1"/>
  <c r="E15"/>
  <c r="F15" s="1"/>
  <c r="C15"/>
  <c r="D15" s="1"/>
  <c r="E4"/>
  <c r="F4" s="1"/>
  <c r="C4"/>
  <c r="F29"/>
  <c r="F30"/>
  <c r="F31"/>
  <c r="F32"/>
  <c r="F33"/>
  <c r="F34"/>
  <c r="F35"/>
  <c r="F36"/>
  <c r="F28"/>
  <c r="F26"/>
  <c r="F25"/>
  <c r="F21"/>
  <c r="F11"/>
  <c r="F12"/>
  <c r="F13"/>
  <c r="F14"/>
  <c r="F16"/>
  <c r="F17"/>
  <c r="F18"/>
  <c r="F10"/>
  <c r="D34"/>
  <c r="D35"/>
  <c r="D36"/>
  <c r="D29"/>
  <c r="D30"/>
  <c r="D32"/>
  <c r="D33"/>
  <c r="D28"/>
  <c r="D26"/>
  <c r="D25"/>
  <c r="F19"/>
  <c r="F22"/>
  <c r="D21"/>
  <c r="D19"/>
  <c r="D14"/>
  <c r="D16"/>
  <c r="D17"/>
  <c r="D18"/>
  <c r="D11"/>
  <c r="D12"/>
  <c r="D13"/>
  <c r="D10"/>
  <c r="F6"/>
  <c r="D6"/>
  <c r="D4"/>
  <c r="F37" l="1"/>
  <c r="D37"/>
  <c r="C37"/>
  <c r="E37"/>
</calcChain>
</file>

<file path=xl/sharedStrings.xml><?xml version="1.0" encoding="utf-8"?>
<sst xmlns="http://schemas.openxmlformats.org/spreadsheetml/2006/main" count="39" uniqueCount="39">
  <si>
    <t>Երևանի պետական համալսարան</t>
  </si>
  <si>
    <t>Պետության կողմից անապահովության սահմանային միավորից բարձր միավոր ունեցող ուսանողներին փոխհատուցման ենթակա գումարային մեծությունը</t>
  </si>
  <si>
    <t>Պետության կողմից սահմանամերձ ուսանողներին փոխհատուցման ենթակա գումարային մեծությունը</t>
  </si>
  <si>
    <t>Երևանի պետական համալսարանի Իջևանի մասնաճյուղ</t>
  </si>
  <si>
    <t>Հ/Հ</t>
  </si>
  <si>
    <t>Հայաստանի ազգային պոլիտեխնիկական համալսարանի Վանաձորի մասնաճյուղ</t>
  </si>
  <si>
    <t>Հայաստանի ազգային պոլիտեխնիկական համալսարանի Կապանի մասնաճյուղ</t>
  </si>
  <si>
    <t>Հայաստանի ազգային պոլիտեխնիկական համալսարանի Գյումրու մասնաճյուղ</t>
  </si>
  <si>
    <t>Հայաստանի ազգային ագրարային համալսարան</t>
  </si>
  <si>
    <t>Բարձրագույն ուսումնական հաստատության անվանումը</t>
  </si>
  <si>
    <t>Երևանի Մ. Հերացու անվան պետական բժշկական համալսարան</t>
  </si>
  <si>
    <t>Ճարտարապետության և շինարարության Հայաստանի ազգային համալսարան</t>
  </si>
  <si>
    <t>Եվրոպական համալսարան</t>
  </si>
  <si>
    <t xml:space="preserve"> Հայաստանի ֆիզիկական կուլտուրայի և սպորտի պետական ինստիտուտ</t>
  </si>
  <si>
    <t>Հայաստանում ֆրանսիական համալսարան</t>
  </si>
  <si>
    <t>ՀՀ ԳԱԱ Գիտակրթական միջազգային կենտրոն</t>
  </si>
  <si>
    <t>Գավառի պետական համալսարան</t>
  </si>
  <si>
    <t>Հայաստանի գեղարվեստի պետական ակադեմիա</t>
  </si>
  <si>
    <t>Հայաստանի գեղարվեստի պետական ակադեմիայի Գյումրու ստորաբաժանում</t>
  </si>
  <si>
    <t>Գորիսի պետական համալսարան</t>
  </si>
  <si>
    <t>Հայաստանի պետական տնտեսագիտական համալսարան</t>
  </si>
  <si>
    <t>Հայաստանի պետական տնտեսագիտական համալսարանի Գյումրու մասնաճյուղ</t>
  </si>
  <si>
    <t>Հայաստանի պետական տնտեսագիտական համալսարանի Եղեգնաձորի մասնաճյուղ</t>
  </si>
  <si>
    <t>ՀՀ պետական կառավարման ակադեմիա</t>
  </si>
  <si>
    <t>Երևանի Կոմիտասի անվան պետական կոնսերվատորի</t>
  </si>
  <si>
    <t>Երևանի Կոմիտասի անվան պետական կոնսերվատորիայի Գյումրու մասնաճյուղ</t>
  </si>
  <si>
    <t>Խ. Աբովյանի անվան հայկական պետական մանկավարժական համալսարան</t>
  </si>
  <si>
    <t>Շիրակի Մ. Նալբանդյանի անվան պետական համալսարան</t>
  </si>
  <si>
    <t>Հայ-ռուսական (Սլավոնական) համալսարան</t>
  </si>
  <si>
    <t>Երևանի թատրոնի և կինոյի պետական ինստիտուտ</t>
  </si>
  <si>
    <t>Վանաձորի Հ. Թումանյանի անվան պետական համալսարան</t>
  </si>
  <si>
    <t>Հյուսիսային համալսարան</t>
  </si>
  <si>
    <t>ԸՆԴԱՄԵՆԸ</t>
  </si>
  <si>
    <t>ՊԵՏՈՒԹՅԱՆ ԿՈՂՄԻՑ ՈՒՍԱՆՈՂԱԿԱՆ ՆՊԱՍՏԻ ՁԵՎՈՎ ՈՒՍՄԱՆ ՎՃԱՐԻ ՄԱՍՆԱԿԻ ՓՈԽՀԱՏՈՒՑՄԱՆ ԳՈՒՄԱՐԱՅԻՆ ՄԵԾՈՒԹՅՈՒՆԸ</t>
  </si>
  <si>
    <t>Հայաստանի ազգային պոլիտեխնիկական համալսարան</t>
  </si>
  <si>
    <t>Հայաստանի ամերիկյան համալսարան</t>
  </si>
  <si>
    <t>Ճգնաժամային կառավարման ակադեմիա</t>
  </si>
  <si>
    <t>Եվրասիա համալսարան</t>
  </si>
  <si>
    <t xml:space="preserve"> Վ. Բրյուսովի անվան պատական համալսարան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</si>
</sst>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/>
    <xf numFmtId="3" fontId="3" fillId="0" borderId="1" xfId="0" applyNumberFormat="1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/>
    <xf numFmtId="3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3" fontId="5" fillId="0" borderId="0" xfId="0" applyNumberFormat="1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28" workbookViewId="0">
      <selection activeCell="D37" sqref="D37"/>
    </sheetView>
  </sheetViews>
  <sheetFormatPr defaultRowHeight="14.4"/>
  <cols>
    <col min="1" max="1" width="8.44140625" customWidth="1"/>
    <col min="2" max="2" width="38.44140625" customWidth="1"/>
    <col min="3" max="3" width="20.44140625" customWidth="1"/>
    <col min="4" max="4" width="16.5546875" customWidth="1"/>
    <col min="5" max="6" width="28.5546875" customWidth="1"/>
    <col min="7" max="7" width="16.77734375" customWidth="1"/>
  </cols>
  <sheetData>
    <row r="1" spans="1:6">
      <c r="A1" s="20" t="s">
        <v>33</v>
      </c>
      <c r="B1" s="20"/>
      <c r="C1" s="20"/>
      <c r="D1" s="20"/>
      <c r="E1" s="20"/>
      <c r="F1" s="20"/>
    </row>
    <row r="2" spans="1:6">
      <c r="A2" s="20"/>
      <c r="B2" s="20"/>
      <c r="C2" s="20"/>
      <c r="D2" s="20"/>
      <c r="E2" s="20"/>
      <c r="F2" s="20"/>
    </row>
    <row r="3" spans="1:6" ht="98.4" customHeight="1">
      <c r="A3" s="1" t="s">
        <v>4</v>
      </c>
      <c r="B3" s="2" t="s">
        <v>9</v>
      </c>
      <c r="C3" s="21" t="s">
        <v>1</v>
      </c>
      <c r="D3" s="22"/>
      <c r="E3" s="21" t="s">
        <v>2</v>
      </c>
      <c r="F3" s="22"/>
    </row>
    <row r="4" spans="1:6" ht="15.6">
      <c r="A4" s="6">
        <v>1</v>
      </c>
      <c r="B4" s="10" t="s">
        <v>0</v>
      </c>
      <c r="C4" s="5">
        <f>160706200+374000</f>
        <v>161080200</v>
      </c>
      <c r="D4" s="23">
        <f>C4+C5</f>
        <v>167745200</v>
      </c>
      <c r="E4" s="5">
        <f>28117800+195000</f>
        <v>28312800</v>
      </c>
      <c r="F4" s="23">
        <f>E4+E5</f>
        <v>30512800</v>
      </c>
    </row>
    <row r="5" spans="1:6" ht="31.2">
      <c r="A5" s="6">
        <v>1.1000000000000001</v>
      </c>
      <c r="B5" s="11" t="s">
        <v>3</v>
      </c>
      <c r="C5" s="5">
        <v>6665000</v>
      </c>
      <c r="D5" s="24"/>
      <c r="E5" s="5">
        <v>2200000</v>
      </c>
      <c r="F5" s="24"/>
    </row>
    <row r="6" spans="1:6" ht="31.2">
      <c r="A6" s="6">
        <v>2</v>
      </c>
      <c r="B6" s="11" t="s">
        <v>34</v>
      </c>
      <c r="C6" s="5">
        <v>16184400</v>
      </c>
      <c r="D6" s="23">
        <f>C6+C7+C8+C9</f>
        <v>27142500</v>
      </c>
      <c r="E6" s="5">
        <v>4197600</v>
      </c>
      <c r="F6" s="23">
        <f>E6+E7+E8+E9</f>
        <v>4464000</v>
      </c>
    </row>
    <row r="7" spans="1:6" ht="46.8">
      <c r="A7" s="6">
        <v>2.1</v>
      </c>
      <c r="B7" s="7" t="s">
        <v>5</v>
      </c>
      <c r="C7" s="5">
        <v>5545800</v>
      </c>
      <c r="D7" s="25"/>
      <c r="E7" s="5">
        <v>266400</v>
      </c>
      <c r="F7" s="25"/>
    </row>
    <row r="8" spans="1:6" ht="46.8">
      <c r="A8" s="6">
        <v>2.2000000000000002</v>
      </c>
      <c r="B8" s="7" t="s">
        <v>6</v>
      </c>
      <c r="C8" s="5">
        <v>756000</v>
      </c>
      <c r="D8" s="25"/>
      <c r="E8" s="5"/>
      <c r="F8" s="25"/>
    </row>
    <row r="9" spans="1:6" ht="46.8">
      <c r="A9" s="6">
        <v>2.2999999999999998</v>
      </c>
      <c r="B9" s="7" t="s">
        <v>7</v>
      </c>
      <c r="C9" s="5">
        <v>4656300</v>
      </c>
      <c r="D9" s="24"/>
      <c r="E9" s="5"/>
      <c r="F9" s="24"/>
    </row>
    <row r="10" spans="1:6" ht="31.2">
      <c r="A10" s="6">
        <v>3</v>
      </c>
      <c r="B10" s="7" t="s">
        <v>8</v>
      </c>
      <c r="C10" s="5">
        <v>8258000</v>
      </c>
      <c r="D10" s="15">
        <f>C10</f>
        <v>8258000</v>
      </c>
      <c r="E10" s="5">
        <v>6571500</v>
      </c>
      <c r="F10" s="15">
        <f>E10</f>
        <v>6571500</v>
      </c>
    </row>
    <row r="11" spans="1:6" ht="31.2">
      <c r="A11" s="6">
        <v>4</v>
      </c>
      <c r="B11" s="7" t="s">
        <v>10</v>
      </c>
      <c r="C11" s="5">
        <v>53490000</v>
      </c>
      <c r="D11" s="15">
        <f t="shared" ref="D11:D18" si="0">C11</f>
        <v>53490000</v>
      </c>
      <c r="E11" s="5">
        <v>7485000</v>
      </c>
      <c r="F11" s="15">
        <f t="shared" ref="F11:F18" si="1">E11</f>
        <v>7485000</v>
      </c>
    </row>
    <row r="12" spans="1:6" ht="31.2">
      <c r="A12" s="6">
        <v>5</v>
      </c>
      <c r="B12" s="7" t="s">
        <v>38</v>
      </c>
      <c r="C12" s="8">
        <v>41445000</v>
      </c>
      <c r="D12" s="15">
        <f t="shared" si="0"/>
        <v>41445000</v>
      </c>
      <c r="E12" s="5">
        <v>9624000</v>
      </c>
      <c r="F12" s="15">
        <f t="shared" si="1"/>
        <v>9624000</v>
      </c>
    </row>
    <row r="13" spans="1:6" ht="46.8">
      <c r="A13" s="6">
        <v>6</v>
      </c>
      <c r="B13" s="7" t="s">
        <v>11</v>
      </c>
      <c r="C13" s="5">
        <v>12652504</v>
      </c>
      <c r="D13" s="15">
        <f t="shared" si="0"/>
        <v>12652504</v>
      </c>
      <c r="E13" s="5">
        <v>3110424</v>
      </c>
      <c r="F13" s="15">
        <f t="shared" si="1"/>
        <v>3110424</v>
      </c>
    </row>
    <row r="14" spans="1:6" ht="15.6">
      <c r="A14" s="6">
        <v>7</v>
      </c>
      <c r="B14" s="7" t="s">
        <v>12</v>
      </c>
      <c r="C14" s="5">
        <v>17164000</v>
      </c>
      <c r="D14" s="15">
        <f t="shared" si="0"/>
        <v>17164000</v>
      </c>
      <c r="E14" s="5">
        <v>5178600</v>
      </c>
      <c r="F14" s="15">
        <f t="shared" si="1"/>
        <v>5178600</v>
      </c>
    </row>
    <row r="15" spans="1:6" ht="31.2">
      <c r="A15" s="6">
        <v>8</v>
      </c>
      <c r="B15" s="7" t="s">
        <v>13</v>
      </c>
      <c r="C15" s="5">
        <f>8079000+1770000</f>
        <v>9849000</v>
      </c>
      <c r="D15" s="15">
        <f t="shared" si="0"/>
        <v>9849000</v>
      </c>
      <c r="E15" s="5">
        <f>4872000+528000</f>
        <v>5400000</v>
      </c>
      <c r="F15" s="15">
        <f t="shared" si="1"/>
        <v>5400000</v>
      </c>
    </row>
    <row r="16" spans="1:6" ht="31.2">
      <c r="A16" s="6">
        <v>9</v>
      </c>
      <c r="B16" s="7" t="s">
        <v>14</v>
      </c>
      <c r="C16" s="8">
        <v>17910000</v>
      </c>
      <c r="D16" s="15">
        <f t="shared" si="0"/>
        <v>17910000</v>
      </c>
      <c r="E16" s="5">
        <v>5883000</v>
      </c>
      <c r="F16" s="15">
        <f t="shared" si="1"/>
        <v>5883000</v>
      </c>
    </row>
    <row r="17" spans="1:6" ht="31.2">
      <c r="A17" s="6">
        <v>10</v>
      </c>
      <c r="B17" s="7" t="s">
        <v>15</v>
      </c>
      <c r="C17" s="5">
        <v>1185000</v>
      </c>
      <c r="D17" s="15">
        <f t="shared" si="0"/>
        <v>1185000</v>
      </c>
      <c r="E17" s="5">
        <v>860000</v>
      </c>
      <c r="F17" s="15">
        <f t="shared" si="1"/>
        <v>860000</v>
      </c>
    </row>
    <row r="18" spans="1:6" ht="15.6">
      <c r="A18" s="12">
        <v>11</v>
      </c>
      <c r="B18" s="13" t="s">
        <v>16</v>
      </c>
      <c r="C18" s="14">
        <v>19544000</v>
      </c>
      <c r="D18" s="15">
        <f t="shared" si="0"/>
        <v>19544000</v>
      </c>
      <c r="E18" s="14">
        <v>1356000</v>
      </c>
      <c r="F18" s="15">
        <f t="shared" si="1"/>
        <v>1356000</v>
      </c>
    </row>
    <row r="19" spans="1:6" ht="31.2">
      <c r="A19" s="6">
        <v>12</v>
      </c>
      <c r="B19" s="7" t="s">
        <v>17</v>
      </c>
      <c r="C19" s="8">
        <v>3726000</v>
      </c>
      <c r="D19" s="23">
        <f>C19+C20</f>
        <v>5931000</v>
      </c>
      <c r="E19" s="8">
        <v>1062000</v>
      </c>
      <c r="F19" s="26">
        <f>E19+E20</f>
        <v>1167000</v>
      </c>
    </row>
    <row r="20" spans="1:6" ht="46.8">
      <c r="A20" s="12">
        <v>12.1</v>
      </c>
      <c r="B20" s="13" t="s">
        <v>18</v>
      </c>
      <c r="C20" s="14">
        <v>2205000</v>
      </c>
      <c r="D20" s="24"/>
      <c r="E20" s="14">
        <v>105000</v>
      </c>
      <c r="F20" s="27"/>
    </row>
    <row r="21" spans="1:6" ht="15.6">
      <c r="A21" s="6">
        <v>13</v>
      </c>
      <c r="B21" s="7" t="s">
        <v>19</v>
      </c>
      <c r="C21" s="5">
        <v>5396000</v>
      </c>
      <c r="D21" s="15">
        <f>C21</f>
        <v>5396000</v>
      </c>
      <c r="E21" s="5"/>
      <c r="F21" s="17">
        <f>E21</f>
        <v>0</v>
      </c>
    </row>
    <row r="22" spans="1:6" ht="31.2">
      <c r="A22" s="6">
        <v>14</v>
      </c>
      <c r="B22" s="7" t="s">
        <v>20</v>
      </c>
      <c r="C22" s="5">
        <v>61498000</v>
      </c>
      <c r="D22" s="23">
        <f>C22+C23+C24</f>
        <v>78719000</v>
      </c>
      <c r="E22" s="5">
        <v>16855500</v>
      </c>
      <c r="F22" s="23">
        <f>E22+E23+E24</f>
        <v>17347500</v>
      </c>
    </row>
    <row r="23" spans="1:6" ht="46.8">
      <c r="A23" s="6">
        <v>14.1</v>
      </c>
      <c r="B23" s="7" t="s">
        <v>21</v>
      </c>
      <c r="C23" s="5">
        <f>15371000+200000</f>
        <v>15571000</v>
      </c>
      <c r="D23" s="25"/>
      <c r="E23" s="5"/>
      <c r="F23" s="25"/>
    </row>
    <row r="24" spans="1:6" ht="46.8">
      <c r="A24" s="6">
        <v>14.2</v>
      </c>
      <c r="B24" s="7" t="s">
        <v>22</v>
      </c>
      <c r="C24" s="5">
        <v>1650000</v>
      </c>
      <c r="D24" s="24"/>
      <c r="E24" s="5">
        <v>492000</v>
      </c>
      <c r="F24" s="24"/>
    </row>
    <row r="25" spans="1:6" ht="31.2">
      <c r="A25" s="6">
        <v>15</v>
      </c>
      <c r="B25" s="7" t="s">
        <v>23</v>
      </c>
      <c r="C25" s="5">
        <v>790000</v>
      </c>
      <c r="D25" s="15">
        <f>C25</f>
        <v>790000</v>
      </c>
      <c r="E25" s="5">
        <v>3375000</v>
      </c>
      <c r="F25" s="15">
        <f>E25</f>
        <v>3375000</v>
      </c>
    </row>
    <row r="26" spans="1:6" ht="31.2">
      <c r="A26" s="6">
        <v>16</v>
      </c>
      <c r="B26" s="7" t="s">
        <v>24</v>
      </c>
      <c r="C26" s="5">
        <v>1630000</v>
      </c>
      <c r="D26" s="23">
        <f>C26+C27</f>
        <v>3380000</v>
      </c>
      <c r="E26" s="5">
        <v>450000</v>
      </c>
      <c r="F26" s="23">
        <f>E26+E27</f>
        <v>450000</v>
      </c>
    </row>
    <row r="27" spans="1:6" ht="46.8">
      <c r="A27" s="6">
        <v>16.100000000000001</v>
      </c>
      <c r="B27" s="7" t="s">
        <v>25</v>
      </c>
      <c r="C27" s="5">
        <v>1750000</v>
      </c>
      <c r="D27" s="24"/>
      <c r="E27" s="5"/>
      <c r="F27" s="24"/>
    </row>
    <row r="28" spans="1:6" ht="46.8">
      <c r="A28" s="6">
        <v>17</v>
      </c>
      <c r="B28" s="7" t="s">
        <v>26</v>
      </c>
      <c r="C28" s="8">
        <v>70829500</v>
      </c>
      <c r="D28" s="16">
        <f>C28</f>
        <v>70829500</v>
      </c>
      <c r="E28" s="8">
        <v>14943000</v>
      </c>
      <c r="F28" s="16">
        <f>E28</f>
        <v>14943000</v>
      </c>
    </row>
    <row r="29" spans="1:6" ht="31.2">
      <c r="A29" s="12">
        <v>18</v>
      </c>
      <c r="B29" s="13" t="s">
        <v>27</v>
      </c>
      <c r="C29" s="14">
        <v>53909000</v>
      </c>
      <c r="D29" s="16">
        <f t="shared" ref="D29:D36" si="2">C29</f>
        <v>53909000</v>
      </c>
      <c r="E29" s="14">
        <v>72000</v>
      </c>
      <c r="F29" s="16">
        <f t="shared" ref="F29:F36" si="3">E29</f>
        <v>72000</v>
      </c>
    </row>
    <row r="30" spans="1:6" ht="31.2">
      <c r="A30" s="6">
        <v>19</v>
      </c>
      <c r="B30" s="7" t="s">
        <v>28</v>
      </c>
      <c r="C30" s="8">
        <v>2245000</v>
      </c>
      <c r="D30" s="16">
        <f t="shared" si="2"/>
        <v>2245000</v>
      </c>
      <c r="E30" s="8">
        <v>300000</v>
      </c>
      <c r="F30" s="16">
        <f t="shared" si="3"/>
        <v>300000</v>
      </c>
    </row>
    <row r="31" spans="1:6" ht="31.2">
      <c r="A31" s="6">
        <v>20</v>
      </c>
      <c r="B31" s="7" t="s">
        <v>29</v>
      </c>
      <c r="C31" s="8">
        <f>6665000+360000</f>
        <v>7025000</v>
      </c>
      <c r="D31" s="16">
        <f t="shared" si="2"/>
        <v>7025000</v>
      </c>
      <c r="E31" s="8">
        <v>2200000</v>
      </c>
      <c r="F31" s="16">
        <f t="shared" si="3"/>
        <v>2200000</v>
      </c>
    </row>
    <row r="32" spans="1:6" ht="31.2">
      <c r="A32" s="12">
        <v>21</v>
      </c>
      <c r="B32" s="13" t="s">
        <v>30</v>
      </c>
      <c r="C32" s="14">
        <f>38922000+360000</f>
        <v>39282000</v>
      </c>
      <c r="D32" s="16">
        <f t="shared" si="2"/>
        <v>39282000</v>
      </c>
      <c r="E32" s="14">
        <v>450000</v>
      </c>
      <c r="F32" s="16">
        <f t="shared" si="3"/>
        <v>450000</v>
      </c>
    </row>
    <row r="33" spans="1:7" ht="15.6">
      <c r="A33" s="6">
        <v>22</v>
      </c>
      <c r="B33" s="7" t="s">
        <v>35</v>
      </c>
      <c r="C33" s="8">
        <v>21820000</v>
      </c>
      <c r="D33" s="16">
        <f t="shared" si="2"/>
        <v>21820000</v>
      </c>
      <c r="E33" s="8">
        <v>960000</v>
      </c>
      <c r="F33" s="16">
        <f t="shared" si="3"/>
        <v>960000</v>
      </c>
    </row>
    <row r="34" spans="1:7" ht="15.6">
      <c r="A34" s="6">
        <v>23</v>
      </c>
      <c r="B34" s="7" t="s">
        <v>31</v>
      </c>
      <c r="C34" s="8"/>
      <c r="D34" s="16">
        <f t="shared" si="2"/>
        <v>0</v>
      </c>
      <c r="E34" s="8">
        <v>1164000</v>
      </c>
      <c r="F34" s="16">
        <f t="shared" si="3"/>
        <v>1164000</v>
      </c>
    </row>
    <row r="35" spans="1:7" ht="15.6">
      <c r="A35" s="6">
        <v>24</v>
      </c>
      <c r="B35" s="7" t="s">
        <v>37</v>
      </c>
      <c r="C35" s="8"/>
      <c r="D35" s="16">
        <f t="shared" si="2"/>
        <v>0</v>
      </c>
      <c r="E35" s="8">
        <v>1152300</v>
      </c>
      <c r="F35" s="16">
        <f t="shared" si="3"/>
        <v>1152300</v>
      </c>
    </row>
    <row r="36" spans="1:7" ht="31.2">
      <c r="A36" s="6">
        <v>25</v>
      </c>
      <c r="B36" s="7" t="s">
        <v>36</v>
      </c>
      <c r="C36" s="8">
        <v>1142000</v>
      </c>
      <c r="D36" s="16">
        <f t="shared" si="2"/>
        <v>1142000</v>
      </c>
      <c r="E36" s="8">
        <v>3726000</v>
      </c>
      <c r="F36" s="16">
        <f t="shared" si="3"/>
        <v>3726000</v>
      </c>
    </row>
    <row r="37" spans="1:7" ht="18">
      <c r="A37" s="19" t="s">
        <v>32</v>
      </c>
      <c r="B37" s="19"/>
      <c r="C37" s="9">
        <f t="shared" ref="C37:F37" si="4">SUM(C4:C36)</f>
        <v>666853704</v>
      </c>
      <c r="D37" s="9">
        <f t="shared" si="4"/>
        <v>666853704</v>
      </c>
      <c r="E37" s="9">
        <f t="shared" si="4"/>
        <v>127752124</v>
      </c>
      <c r="F37" s="9">
        <f t="shared" si="4"/>
        <v>127752124</v>
      </c>
      <c r="G37" s="18"/>
    </row>
  </sheetData>
  <mergeCells count="14">
    <mergeCell ref="A37:B37"/>
    <mergeCell ref="A1:F2"/>
    <mergeCell ref="C3:D3"/>
    <mergeCell ref="D4:D5"/>
    <mergeCell ref="D6:D9"/>
    <mergeCell ref="F4:F5"/>
    <mergeCell ref="F6:F9"/>
    <mergeCell ref="D19:D20"/>
    <mergeCell ref="D22:D24"/>
    <mergeCell ref="F22:F24"/>
    <mergeCell ref="F19:F20"/>
    <mergeCell ref="D26:D27"/>
    <mergeCell ref="E3:F3"/>
    <mergeCell ref="F26:F27"/>
  </mergeCells>
  <pageMargins left="0.17" right="0.28999999999999998" top="0.22" bottom="0.2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2:B35"/>
  <sheetViews>
    <sheetView topLeftCell="A13" workbookViewId="0">
      <selection activeCell="F29" sqref="F29"/>
    </sheetView>
  </sheetViews>
  <sheetFormatPr defaultRowHeight="14.4"/>
  <cols>
    <col min="2" max="2" width="13.33203125" customWidth="1"/>
  </cols>
  <sheetData>
    <row r="22" spans="2:2" ht="15.6">
      <c r="B22" s="3"/>
    </row>
    <row r="23" spans="2:2" ht="15.6">
      <c r="B23" s="3"/>
    </row>
    <row r="24" spans="2:2" ht="15.6">
      <c r="B24" s="3"/>
    </row>
    <row r="25" spans="2:2" ht="15.6">
      <c r="B25" s="3"/>
    </row>
    <row r="26" spans="2:2" ht="15.6">
      <c r="B26" s="3"/>
    </row>
    <row r="27" spans="2:2" ht="15.6">
      <c r="B27" s="3"/>
    </row>
    <row r="28" spans="2:2" ht="15.6">
      <c r="B28" s="3"/>
    </row>
    <row r="29" spans="2:2" ht="15.6">
      <c r="B29" s="3"/>
    </row>
    <row r="30" spans="2:2" ht="15.6">
      <c r="B30" s="3"/>
    </row>
    <row r="31" spans="2:2" ht="15.6">
      <c r="B31" s="3"/>
    </row>
    <row r="32" spans="2:2" ht="15.6">
      <c r="B32" s="3"/>
    </row>
    <row r="33" spans="2:2" ht="15.6">
      <c r="B33" s="4"/>
    </row>
    <row r="34" spans="2:2" ht="15.6">
      <c r="B34" s="4"/>
    </row>
    <row r="35" spans="2:2" ht="15.6">
      <c r="B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2021-02-24T10:49:50Z</dcterms:modified>
</cp:coreProperties>
</file>